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13" i="1" l="1"/>
  <c r="G14" i="1" l="1"/>
  <c r="G15" i="1" s="1"/>
  <c r="G17" i="1" s="1"/>
  <c r="G18" i="1" s="1"/>
  <c r="G19" i="1" s="1"/>
</calcChain>
</file>

<file path=xl/sharedStrings.xml><?xml version="1.0" encoding="utf-8"?>
<sst xmlns="http://schemas.openxmlformats.org/spreadsheetml/2006/main" count="55" uniqueCount="44">
  <si>
    <t>СМЕТА  5.11/</t>
  </si>
  <si>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</si>
  <si>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</si>
  <si>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</si>
  <si>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</si>
  <si>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</si>
  <si>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</si>
  <si>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</si>
  <si>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</si>
  <si>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</si>
  <si>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Стоимость работ.</t>
  </si>
  <si>
    <t>Прейскурант ОРГРЭС   Том 7</t>
  </si>
  <si>
    <t>Ознакомление с запросом заказчика, составление сметно-договорной документации</t>
  </si>
  <si>
    <t>п.28.3.10.01</t>
  </si>
  <si>
    <t>1500 точек изм-я</t>
  </si>
  <si>
    <t>Подбор и ознакомление с нормативно-технической документацией, с графиками нагрузки</t>
  </si>
  <si>
    <t>п.28.3.10.02</t>
  </si>
  <si>
    <t>п.28.3.10.03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</si>
  <si>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</si>
  <si>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</si>
  <si>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Регистрация термоизображений дефектного энергооборудования и контактных соединений, подготовка данных для обработки на компьютере.</t>
  </si>
  <si>
    <t>п.28.3.10.05</t>
  </si>
  <si>
    <t>Обработка полученных данных, анализ результатов, составление протокола с результатами обследования и рекомендациями, оформление отчета.</t>
  </si>
  <si>
    <t>п.28.3.10.06</t>
  </si>
  <si>
    <t xml:space="preserve"> </t>
  </si>
  <si>
    <t>Итого по прейскуранту ОРГРЭС по п.1:</t>
  </si>
  <si>
    <t>руб.</t>
  </si>
  <si>
    <t>Итого :</t>
  </si>
  <si>
    <t>Всего плановые затраты:</t>
  </si>
  <si>
    <t xml:space="preserve">НДС - 18%                                                                                                              </t>
  </si>
  <si>
    <t xml:space="preserve">Всего  по смете: </t>
  </si>
  <si>
    <t>1.1</t>
  </si>
  <si>
    <t>1.2</t>
  </si>
  <si>
    <t>1.3</t>
  </si>
  <si>
    <t>1.4</t>
  </si>
  <si>
    <t>1.5</t>
  </si>
  <si>
    <t>1.6</t>
  </si>
  <si>
    <t>Определение теплового состояния электрооборудования и контактных соединений
в распредустройствах РУСН-0,4 кВ с 1 по 15, щиты б/н, ХВО, ЩЩБ, РВП, 
щита электролизерной</t>
  </si>
  <si>
    <t>С учетом коэффициентов:
К=1,25; К=1,35; К=1,3; К=2,466; К=0,22.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</si>
  <si>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К=2,466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(3700/1500).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К=0,22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</si>
  <si>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t>Заместитель главного инженера</t>
  </si>
  <si>
    <t>Д.В.Малофеев</t>
  </si>
  <si>
    <t>Подготовка тепловизора и вспомогательных устройств к работе в РУ после транспортировки</t>
  </si>
  <si>
    <r>
      <t xml:space="preserve">Тепловизионное обследование электрооборудования РУСН-0,4 кВ с 1 по 15 , щиты б/н, ХВО, ЩЩБ, РВП, щита электролизерной  </t>
    </r>
    <r>
      <rPr>
        <b/>
        <sz val="12"/>
        <rFont val="Times New Roman"/>
        <family val="1"/>
        <charset val="204"/>
      </rPr>
      <t>(п. 59 номенклатуры типовых услуг)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</si>
</sst>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</font>
    <font>
      <b/>
      <sz val="11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1"/>
      <name val="Times New Roman"/>
      <family val="1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2" applyFont="1"/>
    <xf numFmtId="0" fontId="4" fillId="0" borderId="5" xfId="2" quotePrefix="1" applyFont="1" applyBorder="1" applyAlignment="1">
      <alignment horizontal="center" vertical="center"/>
    </xf>
    <xf numFmtId="4" fontId="4" fillId="0" borderId="5" xfId="2" applyNumberFormat="1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vertical="center"/>
    </xf>
    <xf numFmtId="0" fontId="9" fillId="0" borderId="0" xfId="3" applyFont="1"/>
    <xf numFmtId="0" fontId="10" fillId="0" borderId="5" xfId="3" applyFont="1" applyBorder="1" applyAlignment="1">
      <alignment horizontal="center" vertical="center"/>
    </xf>
    <xf numFmtId="49" fontId="11" fillId="0" borderId="5" xfId="3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distributed" wrapText="1"/>
    </xf>
    <xf numFmtId="0" fontId="13" fillId="0" borderId="5" xfId="1" applyFont="1" applyFill="1" applyBorder="1" applyAlignment="1">
      <alignment horizontal="center" vertical="center" wrapText="1"/>
    </xf>
    <xf numFmtId="164" fontId="12" fillId="0" borderId="5" xfId="1" applyNumberFormat="1" applyFont="1" applyBorder="1" applyAlignment="1">
      <alignment horizontal="center" vertical="distributed" wrapText="1"/>
    </xf>
    <xf numFmtId="4" fontId="12" fillId="0" borderId="5" xfId="1" applyNumberFormat="1" applyFont="1" applyBorder="1" applyAlignment="1">
      <alignment horizontal="center" vertical="distributed" wrapText="1"/>
    </xf>
    <xf numFmtId="4" fontId="14" fillId="0" borderId="5" xfId="1" applyNumberFormat="1" applyFont="1" applyFill="1" applyBorder="1" applyAlignment="1">
      <alignment horizontal="right" vertical="distributed"/>
    </xf>
    <xf numFmtId="0" fontId="14" fillId="0" borderId="0" xfId="3" applyFont="1" applyAlignment="1">
      <alignment horizontal="left" vertical="center" wrapText="1"/>
    </xf>
    <xf numFmtId="0" fontId="12" fillId="0" borderId="5" xfId="1" applyFont="1" applyBorder="1" applyAlignment="1">
      <alignment horizontal="center" vertical="distributed" wrapText="1"/>
    </xf>
    <xf numFmtId="0" fontId="15" fillId="0" borderId="5" xfId="3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distributed" wrapText="1"/>
    </xf>
    <xf numFmtId="0" fontId="14" fillId="0" borderId="5" xfId="3" applyFont="1" applyBorder="1" applyAlignment="1">
      <alignment horizontal="center"/>
    </xf>
    <xf numFmtId="0" fontId="16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165" fontId="12" fillId="0" borderId="5" xfId="1" applyNumberFormat="1" applyFont="1" applyBorder="1" applyAlignment="1">
      <alignment horizontal="center" vertical="distributed" wrapText="1"/>
    </xf>
    <xf numFmtId="4" fontId="12" fillId="0" borderId="5" xfId="3" applyNumberFormat="1" applyFont="1" applyBorder="1" applyAlignment="1">
      <alignment horizontal="center" vertical="center"/>
    </xf>
    <xf numFmtId="4" fontId="17" fillId="0" borderId="5" xfId="3" applyNumberFormat="1" applyFont="1" applyFill="1" applyBorder="1" applyAlignment="1">
      <alignment horizontal="right" vertical="center"/>
    </xf>
    <xf numFmtId="0" fontId="18" fillId="0" borderId="5" xfId="3" applyFont="1" applyBorder="1" applyAlignment="1">
      <alignment vertical="center"/>
    </xf>
    <xf numFmtId="0" fontId="12" fillId="0" borderId="5" xfId="3" applyFont="1" applyBorder="1" applyAlignment="1">
      <alignment horizontal="center" vertical="center"/>
    </xf>
    <xf numFmtId="0" fontId="4" fillId="0" borderId="5" xfId="3" applyFont="1" applyBorder="1" applyAlignment="1">
      <alignment horizontal="center"/>
    </xf>
    <xf numFmtId="4" fontId="4" fillId="0" borderId="5" xfId="3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/>
    </xf>
    <xf numFmtId="0" fontId="5" fillId="0" borderId="5" xfId="3" quotePrefix="1" applyFont="1" applyBorder="1" applyAlignment="1">
      <alignment horizontal="left" vertical="top" wrapText="1"/>
    </xf>
    <xf numFmtId="0" fontId="12" fillId="0" borderId="5" xfId="3" applyFont="1" applyBorder="1" applyAlignment="1">
      <alignment vertical="top" wrapText="1"/>
    </xf>
    <xf numFmtId="4" fontId="6" fillId="0" borderId="5" xfId="3" applyNumberFormat="1" applyFont="1" applyBorder="1" applyAlignment="1">
      <alignment horizontal="center" vertical="center"/>
    </xf>
    <xf numFmtId="0" fontId="5" fillId="0" borderId="0" xfId="3" applyFont="1" applyBorder="1"/>
    <xf numFmtId="0" fontId="18" fillId="0" borderId="5" xfId="3" applyFont="1" applyBorder="1" applyAlignment="1">
      <alignment horizontal="left" vertical="top" wrapText="1"/>
    </xf>
    <xf numFmtId="0" fontId="11" fillId="0" borderId="3" xfId="3" applyFont="1" applyBorder="1" applyAlignment="1">
      <alignment horizontal="left" vertical="top" wrapText="1"/>
    </xf>
    <xf numFmtId="4" fontId="18" fillId="0" borderId="5" xfId="4" applyNumberFormat="1" applyFont="1" applyBorder="1" applyAlignment="1">
      <alignment horizontal="center" vertical="center"/>
    </xf>
    <xf numFmtId="0" fontId="12" fillId="0" borderId="5" xfId="3" quotePrefix="1" applyFont="1" applyBorder="1" applyAlignment="1">
      <alignment vertical="center" wrapText="1"/>
    </xf>
    <xf numFmtId="0" fontId="6" fillId="0" borderId="5" xfId="3" applyFont="1" applyBorder="1" applyAlignment="1">
      <alignment vertical="center"/>
    </xf>
    <xf numFmtId="4" fontId="12" fillId="0" borderId="5" xfId="4" applyNumberFormat="1" applyFont="1" applyBorder="1" applyAlignment="1">
      <alignment horizontal="center" vertical="center"/>
    </xf>
    <xf numFmtId="165" fontId="6" fillId="0" borderId="5" xfId="3" applyNumberFormat="1" applyFont="1" applyBorder="1" applyAlignment="1">
      <alignment vertical="center"/>
    </xf>
    <xf numFmtId="4" fontId="12" fillId="0" borderId="5" xfId="4" applyNumberFormat="1" applyFont="1" applyFill="1" applyBorder="1" applyAlignment="1">
      <alignment horizontal="right" vertical="center"/>
    </xf>
    <xf numFmtId="0" fontId="6" fillId="0" borderId="0" xfId="3" applyFont="1"/>
    <xf numFmtId="0" fontId="12" fillId="0" borderId="5" xfId="3" applyFont="1" applyBorder="1"/>
    <xf numFmtId="0" fontId="12" fillId="0" borderId="5" xfId="3" applyFont="1" applyBorder="1" applyAlignment="1">
      <alignment vertical="center"/>
    </xf>
    <xf numFmtId="165" fontId="12" fillId="0" borderId="5" xfId="3" applyNumberFormat="1" applyFont="1" applyBorder="1" applyAlignment="1">
      <alignment horizontal="center" vertical="center"/>
    </xf>
    <xf numFmtId="4" fontId="6" fillId="0" borderId="5" xfId="3" applyNumberFormat="1" applyFont="1" applyBorder="1" applyAlignment="1">
      <alignment vertical="center"/>
    </xf>
    <xf numFmtId="4" fontId="21" fillId="0" borderId="5" xfId="3" applyNumberFormat="1" applyFont="1" applyFill="1" applyBorder="1" applyAlignment="1">
      <alignment horizontal="right" vertical="center"/>
    </xf>
    <xf numFmtId="0" fontId="17" fillId="0" borderId="0" xfId="3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7" fillId="0" borderId="0" xfId="1" applyFont="1"/>
    <xf numFmtId="4" fontId="17" fillId="0" borderId="0" xfId="1" applyNumberFormat="1" applyFont="1" applyFill="1" applyAlignment="1">
      <alignment horizontal="right"/>
    </xf>
    <xf numFmtId="4" fontId="18" fillId="2" borderId="5" xfId="4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/>
    </xf>
    <xf numFmtId="0" fontId="5" fillId="0" borderId="6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/>
  </cellXfs>
  <cellStyles count="5">
    <cellStyle name="Обычный" xfId="0" builtinId="0"/>
    <cellStyle name="Обычный 2" xfId="2"/>
    <cellStyle name="Обычный 2 2" xfId="3"/>
    <cellStyle name="Обычный_Шаблон сметы Ленэнерго" xfId="1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zoomScaleNormal="100" workbookViewId="0">
      <selection activeCell="A7" sqref="A1:XFD1048576"/>
    </sheetView>
  </sheetViews>
  <sheetFormatPr defaultRowHeight="15" x14ac:dyDescent="0.25"/>
  <cols>
    <col min="1" max="1" width="4.28515625" style="54" customWidth="1"/>
    <col min="2" max="2" width="43.5703125" style="1" customWidth="1"/>
    <col min="3" max="3" width="14" style="55" customWidth="1"/>
    <col min="4" max="4" width="7" style="1" customWidth="1"/>
    <col min="5" max="5" width="7.28515625" style="56" customWidth="1"/>
    <col min="6" max="6" width="10" style="57" customWidth="1"/>
    <col min="7" max="7" width="12.42578125" style="58" customWidth="1"/>
    <col min="8" max="16384" width="9.140625" style="1"/>
  </cols>
  <sheetData>
    <row r="1" spans="1:8" ht="18" customHeight="1" x14ac:dyDescent="0.25">
      <c r="A1" s="71" t="s">
        <v>0</v>
      </c>
      <c r="B1" s="71"/>
      <c r="C1" s="71"/>
      <c r="D1" s="82"/>
      <c r="E1" s="1"/>
      <c r="F1" s="2"/>
      <c r="G1" s="3"/>
    </row>
    <row r="2" spans="1:8" ht="38.25" customHeight="1" x14ac:dyDescent="0.2">
      <c r="A2" s="72" t="s">
        <v>43</v>
      </c>
      <c r="B2" s="73"/>
      <c r="C2" s="73"/>
      <c r="D2" s="73"/>
      <c r="E2" s="73"/>
      <c r="F2" s="73"/>
      <c r="G2" s="73"/>
    </row>
    <row r="3" spans="1:8" s="4" customFormat="1" ht="17.25" customHeight="1" x14ac:dyDescent="0.2">
      <c r="A3" s="60" t="s">
        <v>1</v>
      </c>
      <c r="B3" s="74" t="s">
        <v>2</v>
      </c>
      <c r="C3" s="76" t="s">
        <v>3</v>
      </c>
      <c r="D3" s="76" t="s">
        <v>4</v>
      </c>
      <c r="E3" s="78" t="s">
        <v>5</v>
      </c>
      <c r="F3" s="80" t="s">
        <v>6</v>
      </c>
      <c r="G3" s="81"/>
    </row>
    <row r="4" spans="1:8" s="4" customFormat="1" ht="15" customHeight="1" x14ac:dyDescent="0.2">
      <c r="A4" s="61" t="s">
        <v>7</v>
      </c>
      <c r="B4" s="75"/>
      <c r="C4" s="77"/>
      <c r="D4" s="77"/>
      <c r="E4" s="79"/>
      <c r="F4" s="5" t="s">
        <v>8</v>
      </c>
      <c r="G4" s="6" t="s">
        <v>9</v>
      </c>
    </row>
    <row r="5" spans="1:8" s="9" customFormat="1" ht="15.75" x14ac:dyDescent="0.2">
      <c r="A5" s="7"/>
      <c r="B5" s="8" t="s">
        <v>10</v>
      </c>
      <c r="C5" s="62" t="s">
        <v>11</v>
      </c>
      <c r="D5" s="63"/>
      <c r="E5" s="63"/>
      <c r="F5" s="63"/>
      <c r="G5" s="64"/>
    </row>
    <row r="6" spans="1:8" s="9" customFormat="1" ht="45" customHeight="1" x14ac:dyDescent="0.2">
      <c r="A6" s="10">
        <v>1</v>
      </c>
      <c r="B6" s="65" t="s">
        <v>37</v>
      </c>
      <c r="C6" s="66"/>
      <c r="D6" s="66"/>
      <c r="E6" s="66"/>
      <c r="F6" s="66"/>
      <c r="G6" s="67"/>
    </row>
    <row r="7" spans="1:8" s="9" customFormat="1" ht="37.5" customHeight="1" x14ac:dyDescent="0.2">
      <c r="A7" s="11" t="s">
        <v>31</v>
      </c>
      <c r="B7" s="12" t="s">
        <v>12</v>
      </c>
      <c r="C7" s="13" t="s">
        <v>13</v>
      </c>
      <c r="D7" s="14" t="s">
        <v>14</v>
      </c>
      <c r="E7" s="15">
        <v>1</v>
      </c>
      <c r="F7" s="16">
        <v>10735</v>
      </c>
      <c r="G7" s="17">
        <f t="shared" ref="G7:G12" si="0">E7*F7</f>
        <v>10735</v>
      </c>
    </row>
    <row r="8" spans="1:8" s="9" customFormat="1" ht="43.5" customHeight="1" x14ac:dyDescent="0.2">
      <c r="A8" s="11" t="s">
        <v>32</v>
      </c>
      <c r="B8" s="12" t="s">
        <v>15</v>
      </c>
      <c r="C8" s="13" t="s">
        <v>16</v>
      </c>
      <c r="D8" s="14" t="s">
        <v>14</v>
      </c>
      <c r="E8" s="15">
        <v>1</v>
      </c>
      <c r="F8" s="16">
        <v>10260</v>
      </c>
      <c r="G8" s="17">
        <f t="shared" si="0"/>
        <v>10260</v>
      </c>
    </row>
    <row r="9" spans="1:8" s="9" customFormat="1" ht="66" customHeight="1" x14ac:dyDescent="0.2">
      <c r="A9" s="11" t="s">
        <v>33</v>
      </c>
      <c r="B9" s="18" t="s">
        <v>42</v>
      </c>
      <c r="C9" s="13" t="s">
        <v>17</v>
      </c>
      <c r="D9" s="14" t="s">
        <v>14</v>
      </c>
      <c r="E9" s="15">
        <v>1</v>
      </c>
      <c r="F9" s="16">
        <v>14725</v>
      </c>
      <c r="G9" s="17">
        <f t="shared" si="0"/>
        <v>14725</v>
      </c>
    </row>
    <row r="10" spans="1:8" s="9" customFormat="1" ht="43.5" customHeight="1" x14ac:dyDescent="0.2">
      <c r="A10" s="11" t="s">
        <v>34</v>
      </c>
      <c r="B10" s="12" t="s">
        <v>18</v>
      </c>
      <c r="C10" s="19" t="s">
        <v>19</v>
      </c>
      <c r="D10" s="14" t="s">
        <v>14</v>
      </c>
      <c r="E10" s="15">
        <v>1</v>
      </c>
      <c r="F10" s="16">
        <v>31255</v>
      </c>
      <c r="G10" s="17">
        <f t="shared" si="0"/>
        <v>31255</v>
      </c>
    </row>
    <row r="11" spans="1:8" s="9" customFormat="1" ht="57.75" customHeight="1" x14ac:dyDescent="0.2">
      <c r="A11" s="11" t="s">
        <v>35</v>
      </c>
      <c r="B11" s="12" t="s">
        <v>20</v>
      </c>
      <c r="C11" s="13" t="s">
        <v>21</v>
      </c>
      <c r="D11" s="14" t="s">
        <v>14</v>
      </c>
      <c r="E11" s="15">
        <v>1</v>
      </c>
      <c r="F11" s="16">
        <v>15580</v>
      </c>
      <c r="G11" s="17">
        <f t="shared" si="0"/>
        <v>15580</v>
      </c>
    </row>
    <row r="12" spans="1:8" s="9" customFormat="1" ht="59.25" customHeight="1" x14ac:dyDescent="0.2">
      <c r="A12" s="11" t="s">
        <v>36</v>
      </c>
      <c r="B12" s="12" t="s">
        <v>22</v>
      </c>
      <c r="C12" s="13" t="s">
        <v>23</v>
      </c>
      <c r="D12" s="14" t="s">
        <v>14</v>
      </c>
      <c r="E12" s="15">
        <v>1</v>
      </c>
      <c r="F12" s="16">
        <v>40090</v>
      </c>
      <c r="G12" s="17">
        <f t="shared" si="0"/>
        <v>40090</v>
      </c>
    </row>
    <row r="13" spans="1:8" s="9" customFormat="1" ht="15.6" customHeight="1" x14ac:dyDescent="0.25">
      <c r="A13" s="20" t="s">
        <v>24</v>
      </c>
      <c r="B13" s="21" t="s">
        <v>25</v>
      </c>
      <c r="C13" s="13"/>
      <c r="D13" s="22" t="s">
        <v>26</v>
      </c>
      <c r="F13" s="16"/>
      <c r="G13" s="17">
        <f>SUM(G7:G12)</f>
        <v>122645</v>
      </c>
    </row>
    <row r="14" spans="1:8" s="9" customFormat="1" ht="31.5" customHeight="1" x14ac:dyDescent="0.2">
      <c r="A14" s="23" t="s">
        <v>24</v>
      </c>
      <c r="B14" s="24" t="s">
        <v>38</v>
      </c>
      <c r="C14" s="25"/>
      <c r="D14" s="26" t="s">
        <v>26</v>
      </c>
      <c r="E14" s="27"/>
      <c r="F14" s="28"/>
      <c r="G14" s="29">
        <f>ROUND(G13*1*1.25*1.35*1.3*0.22*2.466,2)</f>
        <v>145966.35</v>
      </c>
    </row>
    <row r="15" spans="1:8" s="9" customFormat="1" ht="15.75" x14ac:dyDescent="0.2">
      <c r="A15" s="23"/>
      <c r="B15" s="30" t="s">
        <v>27</v>
      </c>
      <c r="C15" s="31"/>
      <c r="D15" s="32" t="s">
        <v>26</v>
      </c>
      <c r="E15" s="15"/>
      <c r="F15" s="28"/>
      <c r="G15" s="33">
        <f>G14</f>
        <v>145966.35</v>
      </c>
      <c r="H15" s="34"/>
    </row>
    <row r="16" spans="1:8" s="9" customFormat="1" ht="111" customHeight="1" x14ac:dyDescent="0.2">
      <c r="A16" s="7"/>
      <c r="B16" s="68" t="s">
        <v>39</v>
      </c>
      <c r="C16" s="69"/>
      <c r="D16" s="69"/>
      <c r="E16" s="69"/>
      <c r="F16" s="70"/>
      <c r="G16" s="17"/>
    </row>
    <row r="17" spans="1:7" s="38" customFormat="1" x14ac:dyDescent="0.2">
      <c r="A17" s="35"/>
      <c r="B17" s="39" t="s">
        <v>28</v>
      </c>
      <c r="C17" s="40"/>
      <c r="D17" s="41" t="s">
        <v>26</v>
      </c>
      <c r="E17" s="36"/>
      <c r="F17" s="37"/>
      <c r="G17" s="59">
        <f>G15</f>
        <v>145966.35</v>
      </c>
    </row>
    <row r="18" spans="1:7" s="47" customFormat="1" x14ac:dyDescent="0.2">
      <c r="A18" s="35"/>
      <c r="B18" s="42" t="s">
        <v>29</v>
      </c>
      <c r="C18" s="43"/>
      <c r="D18" s="44" t="s">
        <v>26</v>
      </c>
      <c r="E18" s="45"/>
      <c r="F18" s="37"/>
      <c r="G18" s="46">
        <f>ROUND(G17*0.18,2)</f>
        <v>26273.94</v>
      </c>
    </row>
    <row r="19" spans="1:7" s="47" customFormat="1" x14ac:dyDescent="0.25">
      <c r="A19" s="48"/>
      <c r="B19" s="8" t="s">
        <v>30</v>
      </c>
      <c r="C19" s="49"/>
      <c r="D19" s="41" t="s">
        <v>26</v>
      </c>
      <c r="E19" s="50"/>
      <c r="F19" s="51"/>
      <c r="G19" s="52">
        <f>SUM(G17:G18)</f>
        <v>172240.29</v>
      </c>
    </row>
    <row r="20" spans="1:7" s="53" customFormat="1" ht="30" customHeight="1" x14ac:dyDescent="0.25">
      <c r="B20" s="83" t="s">
        <v>40</v>
      </c>
      <c r="C20" s="84"/>
      <c r="D20" s="84"/>
      <c r="E20" s="84"/>
      <c r="F20" s="84" t="s">
        <v>41</v>
      </c>
    </row>
  </sheetData>
  <mergeCells count="10">
    <mergeCell ref="C5:G5"/>
    <mergeCell ref="B6:G6"/>
    <mergeCell ref="B16:F16"/>
    <mergeCell ref="A1:C1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scale="8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2013-12-09T05:15:23Z</dcterms:modified>
</cp:coreProperties>
</file>